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25" windowWidth="14805" windowHeight="6990"/>
  </bookViews>
  <sheets>
    <sheet name="по объектам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E27" i="2" l="1"/>
  <c r="E26" i="2"/>
  <c r="E25" i="2"/>
  <c r="A21" i="2" l="1"/>
  <c r="A23" i="2" s="1"/>
  <c r="E28" i="2" l="1"/>
  <c r="E29" i="2" s="1"/>
  <c r="A9" i="2" l="1"/>
  <c r="A10" i="2" l="1"/>
  <c r="A11" i="2" s="1"/>
  <c r="A15" i="2" l="1"/>
  <c r="A17" i="2" s="1"/>
</calcChain>
</file>

<file path=xl/sharedStrings.xml><?xml version="1.0" encoding="utf-8"?>
<sst xmlns="http://schemas.openxmlformats.org/spreadsheetml/2006/main" count="52" uniqueCount="46">
  <si>
    <t>№ п/п</t>
  </si>
  <si>
    <t>Объект основного фонда</t>
  </si>
  <si>
    <t>Наименование основных производимых работ</t>
  </si>
  <si>
    <t>Период выполнения работ</t>
  </si>
  <si>
    <t>Стоимость работ, руб.</t>
  </si>
  <si>
    <t>ИТОГО:</t>
  </si>
  <si>
    <t>НДС 18%</t>
  </si>
  <si>
    <t>Всего с НДС</t>
  </si>
  <si>
    <t>Всего с непредвиденными</t>
  </si>
  <si>
    <t>Непредвиденные работы и затраты 5%</t>
  </si>
  <si>
    <t>Инв.№</t>
  </si>
  <si>
    <t>Участок транспорта</t>
  </si>
  <si>
    <t>Пожарный водоем, Гараж-стоянка (50 автомашин)</t>
  </si>
  <si>
    <t>Гараж спецтехники  бокс №1-3</t>
  </si>
  <si>
    <t>Сварочный цех. Профилакторий АРМ.</t>
  </si>
  <si>
    <t>Служба безопасности</t>
  </si>
  <si>
    <t>КПП №1 на территории промзоны</t>
  </si>
  <si>
    <t>Лаборатория химического анализа</t>
  </si>
  <si>
    <t>Вилюйский улус, п. Кысыл-Сыр</t>
  </si>
  <si>
    <t>АЗС</t>
  </si>
  <si>
    <t>АЗС №14 п. Кысыл-Сыр</t>
  </si>
  <si>
    <t>Здание Лаборатории химического анализа</t>
  </si>
  <si>
    <t>Устройство ограждения. Устройство бетонной площадки с навесом, перенос турникета</t>
  </si>
  <si>
    <t>АЗС №13 г. Вилюйск</t>
  </si>
  <si>
    <t>Устройство бетонной площадки для заезда бензовозов и слива топлива. Замена лестницы и мостков в емкостном парке. Ремонт кровли операторской.</t>
  </si>
  <si>
    <t>АЗС , п. Сунтары</t>
  </si>
  <si>
    <t xml:space="preserve">Огнезазащита транзитных воздуховодов. </t>
  </si>
  <si>
    <t>Склады БПО, УМТО</t>
  </si>
  <si>
    <t>Холодный склад УМТО</t>
  </si>
  <si>
    <t>Ремонт кровли, обшивка стен, ремонт ворот, настила</t>
  </si>
  <si>
    <t>МРС</t>
  </si>
  <si>
    <t>Пристрой к РММ МРС</t>
  </si>
  <si>
    <t xml:space="preserve">Устройство душевой комнаты и сан. узла </t>
  </si>
  <si>
    <t>Утепление и обшивка стен, смена покрытия кровли, замена окон и входной двери.</t>
  </si>
  <si>
    <t>Бокс№1 -замена полотен ворот. Утепление стен вокруг ворот. Бокс №2 - усиление несущих стоек внутри гаража, утеплить соединения ворот со стенами, замена полотен и коробки ворот. Бокс №3 - бетонирование полов и въездов возле ворот.  Установка кранов пожарных с рукавами.</t>
  </si>
  <si>
    <t>Изменение конструкции кровли, устройство кровельного покрытия.</t>
  </si>
  <si>
    <t>Ремонт отделки помещений. Бетонирование пола. Замена окон на стеклопакеты.</t>
  </si>
  <si>
    <t>Ремонт здания операторской.</t>
  </si>
  <si>
    <t>Изготовление и установка навеса над ТРК.  Устройство оснований емкостей для хранения топлива. Изготовление и установка стеллы для указания видов топлива и цен.</t>
  </si>
  <si>
    <t>Лот № 3 на производство работ по капитальному ремонту объектов УДПГ: Участок транспорта, Служба безопасности, ЛХА, АЗС, МРС, склады УМТО</t>
  </si>
  <si>
    <t>июнь-июль</t>
  </si>
  <si>
    <t>июнь-август</t>
  </si>
  <si>
    <t>июль</t>
  </si>
  <si>
    <t>август</t>
  </si>
  <si>
    <t>июнь</t>
  </si>
  <si>
    <t>май-июль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</si>
</sst>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Arial Cyr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4"/>
      <name val="Calibri"/>
      <family val="2"/>
      <charset val="204"/>
      <scheme val="minor"/>
    </font>
    <font>
      <i/>
      <sz val="10"/>
      <color theme="1"/>
      <name val="Arial Cyr"/>
      <charset val="204"/>
    </font>
    <font>
      <b/>
      <i/>
      <sz val="12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5" fillId="0" borderId="0" xfId="0" applyFont="1"/>
    <xf numFmtId="0" fontId="2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4" fontId="2" fillId="0" borderId="0" xfId="0" applyNumberFormat="1" applyFont="1" applyFill="1" applyAlignment="1">
      <alignment horizontal="center" vertical="top"/>
    </xf>
    <xf numFmtId="4" fontId="4" fillId="0" borderId="0" xfId="0" applyNumberFormat="1" applyFont="1" applyFill="1" applyAlignment="1">
      <alignment horizontal="center" vertical="top"/>
    </xf>
    <xf numFmtId="4" fontId="3" fillId="0" borderId="1" xfId="0" applyNumberFormat="1" applyFont="1" applyBorder="1" applyAlignment="1">
      <alignment horizontal="center" wrapText="1"/>
    </xf>
    <xf numFmtId="4" fontId="0" fillId="0" borderId="0" xfId="0" applyNumberFormat="1" applyAlignment="1">
      <alignment horizontal="center" wrapText="1"/>
    </xf>
    <xf numFmtId="4" fontId="0" fillId="2" borderId="1" xfId="0" applyNumberForma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1" fillId="0" borderId="5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center" wrapText="1" indent="1"/>
    </xf>
    <xf numFmtId="4" fontId="6" fillId="0" borderId="4" xfId="0" applyNumberFormat="1" applyFont="1" applyFill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 wrapText="1" indent="1"/>
    </xf>
    <xf numFmtId="0" fontId="12" fillId="2" borderId="1" xfId="0" applyFont="1" applyFill="1" applyBorder="1" applyAlignment="1">
      <alignment wrapText="1"/>
    </xf>
    <xf numFmtId="4" fontId="12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0" fontId="12" fillId="0" borderId="0" xfId="0" applyFont="1"/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topLeftCell="C19" zoomScale="80" zoomScaleNormal="80" workbookViewId="0">
      <selection activeCell="F10" sqref="F10"/>
    </sheetView>
  </sheetViews>
  <sheetFormatPr defaultRowHeight="15" x14ac:dyDescent="0.25"/>
  <cols>
    <col min="1" max="1" width="7.7109375" style="2" customWidth="1"/>
    <col min="2" max="2" width="14.42578125" style="2" customWidth="1"/>
    <col min="3" max="3" width="43.85546875" style="3" customWidth="1"/>
    <col min="4" max="4" width="66.140625" style="1" customWidth="1"/>
    <col min="5" max="5" width="21.7109375" style="21" customWidth="1"/>
    <col min="6" max="6" width="19.140625" style="14" customWidth="1"/>
    <col min="7" max="7" width="17.7109375" customWidth="1"/>
  </cols>
  <sheetData>
    <row r="1" spans="1:6" x14ac:dyDescent="0.25">
      <c r="C1"/>
    </row>
    <row r="2" spans="1:6" x14ac:dyDescent="0.25">
      <c r="C2"/>
    </row>
    <row r="3" spans="1:6" s="4" customFormat="1" ht="34.5" customHeight="1" x14ac:dyDescent="0.25">
      <c r="B3" s="52"/>
      <c r="C3" s="53" t="s">
        <v>39</v>
      </c>
      <c r="D3" s="53"/>
      <c r="E3" s="53"/>
      <c r="F3" s="52"/>
    </row>
    <row r="4" spans="1:6" s="4" customFormat="1" ht="15.75" customHeight="1" x14ac:dyDescent="0.25">
      <c r="A4" s="11"/>
      <c r="B4" s="38"/>
      <c r="C4" s="54" t="s">
        <v>18</v>
      </c>
      <c r="D4" s="54"/>
      <c r="E4" s="54"/>
      <c r="F4" s="18"/>
    </row>
    <row r="5" spans="1:6" s="10" customFormat="1" ht="17.25" customHeight="1" x14ac:dyDescent="0.2">
      <c r="A5" s="9"/>
      <c r="B5" s="9"/>
      <c r="C5" s="9"/>
      <c r="D5" s="9"/>
      <c r="E5" s="19"/>
      <c r="F5" s="9"/>
    </row>
    <row r="6" spans="1:6" s="7" customFormat="1" ht="48" thickBot="1" x14ac:dyDescent="0.3">
      <c r="A6" s="5" t="s">
        <v>0</v>
      </c>
      <c r="B6" s="5" t="s">
        <v>10</v>
      </c>
      <c r="C6" s="5" t="s">
        <v>1</v>
      </c>
      <c r="D6" s="6" t="s">
        <v>2</v>
      </c>
      <c r="E6" s="20" t="s">
        <v>4</v>
      </c>
      <c r="F6" s="6" t="s">
        <v>3</v>
      </c>
    </row>
    <row r="7" spans="1:6" ht="18.75" x14ac:dyDescent="0.25">
      <c r="A7" s="8"/>
      <c r="B7" s="39"/>
      <c r="C7" s="43" t="s">
        <v>11</v>
      </c>
      <c r="D7" s="16"/>
      <c r="E7" s="22"/>
      <c r="F7" s="17"/>
    </row>
    <row r="8" spans="1:6" ht="36.75" customHeight="1" x14ac:dyDescent="0.25">
      <c r="A8" s="41">
        <v>1</v>
      </c>
      <c r="B8" s="40"/>
      <c r="C8" s="13" t="s">
        <v>12</v>
      </c>
      <c r="D8" s="12" t="s">
        <v>33</v>
      </c>
      <c r="E8" s="44"/>
      <c r="F8" s="15" t="s">
        <v>40</v>
      </c>
    </row>
    <row r="9" spans="1:6" ht="77.25" customHeight="1" x14ac:dyDescent="0.25">
      <c r="A9" s="41">
        <f>A8+1</f>
        <v>2</v>
      </c>
      <c r="B9" s="40"/>
      <c r="C9" s="13" t="s">
        <v>13</v>
      </c>
      <c r="D9" s="12" t="s">
        <v>34</v>
      </c>
      <c r="E9" s="44"/>
      <c r="F9" s="15" t="s">
        <v>41</v>
      </c>
    </row>
    <row r="10" spans="1:6" ht="31.5" customHeight="1" x14ac:dyDescent="0.25">
      <c r="A10" s="41">
        <f t="shared" ref="A10:A11" si="0">A9+1</f>
        <v>3</v>
      </c>
      <c r="B10" s="40"/>
      <c r="C10" s="12" t="s">
        <v>13</v>
      </c>
      <c r="D10" s="12" t="s">
        <v>35</v>
      </c>
      <c r="E10" s="44"/>
      <c r="F10" s="15" t="s">
        <v>41</v>
      </c>
    </row>
    <row r="11" spans="1:6" ht="31.5" customHeight="1" thickBot="1" x14ac:dyDescent="0.3">
      <c r="A11" s="41">
        <f t="shared" si="0"/>
        <v>4</v>
      </c>
      <c r="B11" s="40"/>
      <c r="C11" s="13" t="s">
        <v>14</v>
      </c>
      <c r="D11" s="12" t="s">
        <v>36</v>
      </c>
      <c r="E11" s="23"/>
      <c r="F11" s="15" t="s">
        <v>41</v>
      </c>
    </row>
    <row r="12" spans="1:6" ht="18.75" x14ac:dyDescent="0.25">
      <c r="A12" s="8"/>
      <c r="B12" s="39"/>
      <c r="C12" s="43" t="s">
        <v>15</v>
      </c>
      <c r="D12" s="16"/>
      <c r="E12" s="22"/>
      <c r="F12" s="17"/>
    </row>
    <row r="13" spans="1:6" ht="33" customHeight="1" thickBot="1" x14ac:dyDescent="0.3">
      <c r="A13" s="37">
        <v>6</v>
      </c>
      <c r="B13" s="40"/>
      <c r="C13" s="42" t="s">
        <v>16</v>
      </c>
      <c r="D13" s="12" t="s">
        <v>22</v>
      </c>
      <c r="E13" s="23"/>
      <c r="F13" s="15" t="s">
        <v>42</v>
      </c>
    </row>
    <row r="14" spans="1:6" ht="19.5" customHeight="1" x14ac:dyDescent="0.25">
      <c r="A14" s="8"/>
      <c r="B14" s="39"/>
      <c r="C14" s="43" t="s">
        <v>17</v>
      </c>
      <c r="D14" s="16"/>
      <c r="E14" s="22"/>
      <c r="F14" s="17"/>
    </row>
    <row r="15" spans="1:6" ht="30.75" customHeight="1" thickBot="1" x14ac:dyDescent="0.3">
      <c r="A15" s="37">
        <f>A13+1</f>
        <v>7</v>
      </c>
      <c r="B15" s="40"/>
      <c r="C15" s="13" t="s">
        <v>21</v>
      </c>
      <c r="D15" s="12" t="s">
        <v>26</v>
      </c>
      <c r="E15" s="23"/>
      <c r="F15" s="15" t="s">
        <v>43</v>
      </c>
    </row>
    <row r="16" spans="1:6" ht="18.75" x14ac:dyDescent="0.25">
      <c r="A16" s="8"/>
      <c r="B16" s="39"/>
      <c r="C16" s="43" t="s">
        <v>19</v>
      </c>
      <c r="D16" s="16"/>
      <c r="E16" s="22"/>
      <c r="F16" s="17"/>
    </row>
    <row r="17" spans="1:6" ht="22.5" customHeight="1" x14ac:dyDescent="0.25">
      <c r="A17" s="37">
        <f>A15+1</f>
        <v>8</v>
      </c>
      <c r="B17" s="40"/>
      <c r="C17" s="13" t="s">
        <v>20</v>
      </c>
      <c r="D17" s="12" t="s">
        <v>37</v>
      </c>
      <c r="E17" s="23"/>
      <c r="F17" s="15" t="s">
        <v>44</v>
      </c>
    </row>
    <row r="18" spans="1:6" ht="45" customHeight="1" x14ac:dyDescent="0.25">
      <c r="A18" s="37">
        <v>9</v>
      </c>
      <c r="B18" s="40"/>
      <c r="C18" s="13" t="s">
        <v>23</v>
      </c>
      <c r="D18" s="12" t="s">
        <v>24</v>
      </c>
      <c r="E18" s="23"/>
      <c r="F18" s="15" t="s">
        <v>41</v>
      </c>
    </row>
    <row r="19" spans="1:6" ht="45" customHeight="1" thickBot="1" x14ac:dyDescent="0.3">
      <c r="A19" s="37">
        <v>10</v>
      </c>
      <c r="B19" s="40"/>
      <c r="C19" s="13" t="s">
        <v>25</v>
      </c>
      <c r="D19" s="12" t="s">
        <v>38</v>
      </c>
      <c r="E19" s="23"/>
      <c r="F19" s="15" t="s">
        <v>41</v>
      </c>
    </row>
    <row r="20" spans="1:6" ht="19.5" customHeight="1" x14ac:dyDescent="0.25">
      <c r="A20" s="8"/>
      <c r="B20" s="39"/>
      <c r="C20" s="43" t="s">
        <v>30</v>
      </c>
      <c r="D20" s="16"/>
      <c r="E20" s="22"/>
      <c r="F20" s="17"/>
    </row>
    <row r="21" spans="1:6" ht="23.25" customHeight="1" thickBot="1" x14ac:dyDescent="0.3">
      <c r="A21" s="37">
        <f>A19+1</f>
        <v>11</v>
      </c>
      <c r="B21" s="40"/>
      <c r="C21" s="13" t="s">
        <v>31</v>
      </c>
      <c r="D21" s="12" t="s">
        <v>32</v>
      </c>
      <c r="E21" s="23"/>
      <c r="F21" s="15" t="s">
        <v>40</v>
      </c>
    </row>
    <row r="22" spans="1:6" ht="19.5" customHeight="1" x14ac:dyDescent="0.25">
      <c r="A22" s="8"/>
      <c r="B22" s="39"/>
      <c r="C22" s="43" t="s">
        <v>27</v>
      </c>
      <c r="D22" s="16"/>
      <c r="E22" s="22"/>
      <c r="F22" s="17"/>
    </row>
    <row r="23" spans="1:6" ht="23.25" customHeight="1" x14ac:dyDescent="0.25">
      <c r="A23" s="37">
        <f>A21+1</f>
        <v>12</v>
      </c>
      <c r="B23" s="40"/>
      <c r="C23" s="13" t="s">
        <v>28</v>
      </c>
      <c r="D23" s="12" t="s">
        <v>29</v>
      </c>
      <c r="E23" s="23"/>
      <c r="F23" s="15" t="s">
        <v>45</v>
      </c>
    </row>
    <row r="24" spans="1:6" s="51" customFormat="1" ht="15.75" x14ac:dyDescent="0.25">
      <c r="A24" s="45"/>
      <c r="B24" s="46"/>
      <c r="C24" s="47"/>
      <c r="D24" s="48"/>
      <c r="E24" s="49"/>
      <c r="F24" s="50"/>
    </row>
    <row r="25" spans="1:6" s="28" customFormat="1" ht="20.100000000000001" customHeight="1" x14ac:dyDescent="0.2">
      <c r="A25" s="24"/>
      <c r="B25" s="24"/>
      <c r="C25" s="25" t="s">
        <v>5</v>
      </c>
      <c r="D25" s="24"/>
      <c r="E25" s="26">
        <f>SUM(E8:E23)</f>
        <v>0</v>
      </c>
      <c r="F25" s="27"/>
    </row>
    <row r="26" spans="1:6" s="28" customFormat="1" ht="20.100000000000001" customHeight="1" x14ac:dyDescent="0.2">
      <c r="A26" s="24"/>
      <c r="B26" s="24"/>
      <c r="C26" s="25" t="s">
        <v>9</v>
      </c>
      <c r="D26" s="24"/>
      <c r="E26" s="26">
        <f>E25*0.05</f>
        <v>0</v>
      </c>
      <c r="F26" s="27"/>
    </row>
    <row r="27" spans="1:6" s="33" customFormat="1" ht="20.100000000000001" customHeight="1" x14ac:dyDescent="0.25">
      <c r="A27" s="29"/>
      <c r="B27" s="29"/>
      <c r="C27" s="30" t="s">
        <v>8</v>
      </c>
      <c r="D27" s="29"/>
      <c r="E27" s="31">
        <f>E25+E26</f>
        <v>0</v>
      </c>
      <c r="F27" s="32"/>
    </row>
    <row r="28" spans="1:6" s="28" customFormat="1" ht="20.100000000000001" customHeight="1" x14ac:dyDescent="0.2">
      <c r="A28" s="34"/>
      <c r="B28" s="34"/>
      <c r="C28" s="25" t="s">
        <v>6</v>
      </c>
      <c r="D28" s="35"/>
      <c r="E28" s="36">
        <f>E27*0.18</f>
        <v>0</v>
      </c>
      <c r="F28" s="27"/>
    </row>
    <row r="29" spans="1:6" s="28" customFormat="1" ht="20.100000000000001" customHeight="1" x14ac:dyDescent="0.2">
      <c r="A29" s="34"/>
      <c r="B29" s="34"/>
      <c r="C29" s="25" t="s">
        <v>7</v>
      </c>
      <c r="D29" s="35"/>
      <c r="E29" s="36">
        <f>E27+E28</f>
        <v>0</v>
      </c>
      <c r="F29" s="27"/>
    </row>
  </sheetData>
  <mergeCells count="2">
    <mergeCell ref="C3:E3"/>
    <mergeCell ref="C4:E4"/>
  </mergeCells>
  <pageMargins left="0.11811023622047245" right="0.11811023622047245" top="0" bottom="0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2015-04-13T07:18:37Z</dcterms:modified>
</cp:coreProperties>
</file>